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defaultThemeVersion="124226"/>
  <xr:revisionPtr revIDLastSave="0" documentId="13_ncr:1_{EF0E9C3D-34FD-4371-BD26-2FC23D420C46}" xr6:coauthVersionLast="47" xr6:coauthVersionMax="47" xr10:uidLastSave="{00000000-0000-0000-0000-000000000000}"/>
  <bookViews>
    <workbookView xWindow="-120" yWindow="-120" windowWidth="29040" windowHeight="15840" xr2:uid="{00000000-000D-0000-FFFF-FFFF00000000}"/>
  </bookViews>
  <sheets>
    <sheet name="Ponudbeni predračun" sheetId="1" r:id="rId1"/>
  </sheets>
  <calcPr calcId="191029"/>
</workbook>
</file>

<file path=xl/calcChain.xml><?xml version="1.0" encoding="utf-8"?>
<calcChain xmlns="http://schemas.openxmlformats.org/spreadsheetml/2006/main">
  <c r="D100" i="1" l="1"/>
  <c r="H102" i="1"/>
  <c r="G98" i="1"/>
  <c r="G97"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H98" i="1"/>
  <c r="H97"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D63"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4" i="1"/>
  <c r="H24" i="1" s="1"/>
  <c r="G23" i="1"/>
  <c r="H23" i="1" s="1"/>
  <c r="G22" i="1"/>
  <c r="H22" i="1" s="1"/>
  <c r="G21" i="1"/>
  <c r="H21" i="1" s="1"/>
  <c r="G20" i="1"/>
  <c r="H20" i="1" s="1"/>
  <c r="G19" i="1"/>
  <c r="H19" i="1" s="1"/>
  <c r="G18" i="1"/>
  <c r="H18" i="1" s="1"/>
  <c r="G17" i="1"/>
  <c r="H17" i="1" s="1"/>
  <c r="G16" i="1"/>
  <c r="H16" i="1" s="1"/>
  <c r="G15" i="1"/>
  <c r="H15" i="1" s="1"/>
  <c r="G14" i="1"/>
  <c r="H14" i="1" s="1"/>
  <c r="D26" i="1" l="1"/>
</calcChain>
</file>

<file path=xl/sharedStrings.xml><?xml version="1.0" encoding="utf-8"?>
<sst xmlns="http://schemas.openxmlformats.org/spreadsheetml/2006/main" count="274" uniqueCount="153">
  <si>
    <t>Ulica ob gozdu 3</t>
  </si>
  <si>
    <t>A 1</t>
  </si>
  <si>
    <t>A 2</t>
  </si>
  <si>
    <t xml:space="preserve">A </t>
  </si>
  <si>
    <t>Nov trg 2, Novi trg 3, Novi trg 4, Novi trg 5</t>
  </si>
  <si>
    <t>A 3</t>
  </si>
  <si>
    <t>Pozicija:</t>
  </si>
  <si>
    <t>Postavka:</t>
  </si>
  <si>
    <t>Količina:</t>
  </si>
  <si>
    <t>Enota:</t>
  </si>
  <si>
    <t>Pod gabri 31, Pod gabri 33, Pod gabri 25, Pod gabri 27, Pod gabri 29, Pod gabri 21, Pod gabri 23, Pod gabri 17, Pod gabri 19, Pod gabri 5, Pod gabri 7, Pod gabri 9, Pod gabri11, Pod gabri 13, Pod gabri 15.</t>
  </si>
  <si>
    <t>PONUDBENI PREDRAČUN</t>
  </si>
  <si>
    <t>Naročnik:</t>
  </si>
  <si>
    <t>Nepremičnine Celje d.o.o., Miklošičeva ulica 1, 3000 Celje</t>
  </si>
  <si>
    <t>Naziv naročila:</t>
  </si>
  <si>
    <t>Lokacija naročila:</t>
  </si>
  <si>
    <t>Celje</t>
  </si>
  <si>
    <t>PODATKI O PONUDBI</t>
  </si>
  <si>
    <t>Polni naziv in naslov ponudnika:</t>
  </si>
  <si>
    <t>Izvajanje storitev upravljanja v večstanovanjskih objektih v lasti družbe Nepremičnine Celje d.o.o</t>
  </si>
  <si>
    <t>Izvajanje storitev upravljanja v skladu s točko 2.2.2 Povabila k oddaji ponudbe.</t>
  </si>
  <si>
    <t>* Ponudnik izpolni samo celice označene z zeleno barvo</t>
  </si>
  <si>
    <t>Stanovanjska enota</t>
  </si>
  <si>
    <t>Aškerčeva ulica 1</t>
  </si>
  <si>
    <t>A 4</t>
  </si>
  <si>
    <t>Teharje 15</t>
  </si>
  <si>
    <t>Ulica bratov Vošnjakov 12</t>
  </si>
  <si>
    <t>A 5</t>
  </si>
  <si>
    <t>A 6</t>
  </si>
  <si>
    <t>Skupaj A:</t>
  </si>
  <si>
    <t>B</t>
  </si>
  <si>
    <t>Skupaj B:</t>
  </si>
  <si>
    <t>C</t>
  </si>
  <si>
    <t>C1</t>
  </si>
  <si>
    <t>C2</t>
  </si>
  <si>
    <t>C3</t>
  </si>
  <si>
    <t>Skupaj C:</t>
  </si>
  <si>
    <t>Novi trg 3</t>
  </si>
  <si>
    <t>Novi trg 4</t>
  </si>
  <si>
    <t>Novi trg 5</t>
  </si>
  <si>
    <t>Nov trg 2</t>
  </si>
  <si>
    <t>Pod gabri 5</t>
  </si>
  <si>
    <t>vhod</t>
  </si>
  <si>
    <t>Pod gabri 7</t>
  </si>
  <si>
    <t>Pod gabri 9</t>
  </si>
  <si>
    <t>Pod gabri 11</t>
  </si>
  <si>
    <t>Pod gabri 13</t>
  </si>
  <si>
    <t>Pod gabri 15</t>
  </si>
  <si>
    <t>Pod gabri 17 levo</t>
  </si>
  <si>
    <t>Pod gabri 17 desno</t>
  </si>
  <si>
    <t>Pod gabri 19</t>
  </si>
  <si>
    <t>Pod gabri 21</t>
  </si>
  <si>
    <t>Pod gabri 23 levo</t>
  </si>
  <si>
    <t>Pod gabri 23 desno</t>
  </si>
  <si>
    <t>Pod gabri 25</t>
  </si>
  <si>
    <t>Pod gabri 27</t>
  </si>
  <si>
    <t>Pod gabri 29</t>
  </si>
  <si>
    <t>Pod gabri 31 levo</t>
  </si>
  <si>
    <t>Pod gabri 31 desno</t>
  </si>
  <si>
    <t>Pod gabri 33</t>
  </si>
  <si>
    <t>Enotna cena. Cena upravljanja ene (1) stanovanjske enote na mesec brez DDV:</t>
  </si>
  <si>
    <t>Količna x cena na mesec brez DDV:</t>
  </si>
  <si>
    <t>Cena za 48 mesecev: brez DDV</t>
  </si>
  <si>
    <t>C4</t>
  </si>
  <si>
    <t>C5</t>
  </si>
  <si>
    <t>C6</t>
  </si>
  <si>
    <t>C7</t>
  </si>
  <si>
    <t>C8</t>
  </si>
  <si>
    <t>C9</t>
  </si>
  <si>
    <t>C10</t>
  </si>
  <si>
    <t>C11</t>
  </si>
  <si>
    <t>C12</t>
  </si>
  <si>
    <t>C13</t>
  </si>
  <si>
    <t>C14</t>
  </si>
  <si>
    <t>C15</t>
  </si>
  <si>
    <t>C16</t>
  </si>
  <si>
    <t>C17</t>
  </si>
  <si>
    <t>C18</t>
  </si>
  <si>
    <t>C19</t>
  </si>
  <si>
    <t>C20</t>
  </si>
  <si>
    <t>C21</t>
  </si>
  <si>
    <t>C22</t>
  </si>
  <si>
    <t>C23</t>
  </si>
  <si>
    <t>C24</t>
  </si>
  <si>
    <t>C25</t>
  </si>
  <si>
    <t>C26</t>
  </si>
  <si>
    <t>Enotna cena. Cena čiščenja na vhod na mesec brez DDV):</t>
  </si>
  <si>
    <t>čiščenje se izvaja samo po potrebi</t>
  </si>
  <si>
    <t>Stanovanjska enota in poslovni prostori</t>
  </si>
  <si>
    <t>Ulica bratov Vošnjakov 12 (samo stanovanjski del)</t>
  </si>
  <si>
    <t>Enotna cena. Cena hišniških del na stanovanje na mesec brez DDV):</t>
  </si>
  <si>
    <t>B 1</t>
  </si>
  <si>
    <t>B 2</t>
  </si>
  <si>
    <t>B 3</t>
  </si>
  <si>
    <t>B 4</t>
  </si>
  <si>
    <t>B 5</t>
  </si>
  <si>
    <t>B 7</t>
  </si>
  <si>
    <t>B 9</t>
  </si>
  <si>
    <t>B 11</t>
  </si>
  <si>
    <t>B 13</t>
  </si>
  <si>
    <t>B 15</t>
  </si>
  <si>
    <t>B 19</t>
  </si>
  <si>
    <t>B 21</t>
  </si>
  <si>
    <t>B 6</t>
  </si>
  <si>
    <t>B 8</t>
  </si>
  <si>
    <t>B 10</t>
  </si>
  <si>
    <t>B 12</t>
  </si>
  <si>
    <t>B 14</t>
  </si>
  <si>
    <t>B 16</t>
  </si>
  <si>
    <t>B 17</t>
  </si>
  <si>
    <t>B 18</t>
  </si>
  <si>
    <t>B 20</t>
  </si>
  <si>
    <t>B 22</t>
  </si>
  <si>
    <t>B 23</t>
  </si>
  <si>
    <t>B 24</t>
  </si>
  <si>
    <t>B 25</t>
  </si>
  <si>
    <t>B 26</t>
  </si>
  <si>
    <t>Opomba:
Plačniki storitev so uporabniki stanovanj in poslovnih prostorov.</t>
  </si>
  <si>
    <t>Opomba:
Plačniki storitev so uporabniki stanovanj in poslovnih prostorov. Delitev po številu oseb in 1/2 za živali.</t>
  </si>
  <si>
    <t>vhod - samo stanovanjski del</t>
  </si>
  <si>
    <t xml:space="preserve">Količina </t>
  </si>
  <si>
    <r>
      <t xml:space="preserve">Evidenčna številka ponudbe </t>
    </r>
    <r>
      <rPr>
        <sz val="8"/>
        <color theme="1"/>
        <rFont val="Arial"/>
        <family val="2"/>
        <charset val="238"/>
      </rPr>
      <t xml:space="preserve">(skladna z evidenčno številko v Obrazcu Ponudba in Obrazcu Predračun). </t>
    </r>
    <r>
      <rPr>
        <sz val="11"/>
        <color theme="1"/>
        <rFont val="Arial"/>
        <family val="2"/>
        <charset val="238"/>
      </rPr>
      <t xml:space="preserve">: </t>
    </r>
  </si>
  <si>
    <t>Količina :</t>
  </si>
  <si>
    <t>Izvajanje storitev čiščenja v skladu s točko 2.2.3 Povabila k oddaji ponudbe.</t>
  </si>
  <si>
    <r>
      <t>Izvajanje storitev hišniških del v skladu s točko 2.2.4</t>
    </r>
    <r>
      <rPr>
        <sz val="9"/>
        <color rgb="FFFF0000"/>
        <rFont val="Arial"/>
        <family val="2"/>
        <charset val="238"/>
      </rPr>
      <t xml:space="preserve"> </t>
    </r>
    <r>
      <rPr>
        <sz val="9"/>
        <color theme="1"/>
        <rFont val="Arial"/>
        <family val="2"/>
        <charset val="238"/>
      </rPr>
      <t>Povabila k oddaji ponudbe.</t>
    </r>
  </si>
  <si>
    <t>Skupna vrednost ponudbe v EUR brez DDV (vpis v Obrazec Predračun)</t>
  </si>
  <si>
    <t>410-1/2024</t>
  </si>
  <si>
    <t>A 7</t>
  </si>
  <si>
    <t>Goriška ulica 2 in 4</t>
  </si>
  <si>
    <t>A 8</t>
  </si>
  <si>
    <t>Pohorska ulica 2</t>
  </si>
  <si>
    <t>A 9</t>
  </si>
  <si>
    <t>Stanetova ulica 5</t>
  </si>
  <si>
    <t>A 10</t>
  </si>
  <si>
    <t>Stanetova ulica 19</t>
  </si>
  <si>
    <t>A 11</t>
  </si>
  <si>
    <t>Ulica frankolovskih žrtev 44</t>
  </si>
  <si>
    <t>B 27</t>
  </si>
  <si>
    <t>B 28</t>
  </si>
  <si>
    <t>Goriška ulica 2</t>
  </si>
  <si>
    <t>Goriška ulica 4</t>
  </si>
  <si>
    <t>B 29</t>
  </si>
  <si>
    <t>B 30</t>
  </si>
  <si>
    <t>B 31</t>
  </si>
  <si>
    <t>B 32</t>
  </si>
  <si>
    <t>C27</t>
  </si>
  <si>
    <t>C28</t>
  </si>
  <si>
    <t>C29</t>
  </si>
  <si>
    <t>C30</t>
  </si>
  <si>
    <t>C31</t>
  </si>
  <si>
    <t>C32</t>
  </si>
  <si>
    <t>x</t>
  </si>
  <si>
    <t>čiščenje se izvaja samo po  potrebi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</si>
</sst>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_€"/>
  </numFmts>
  <fonts count="19" x14ac:knownFonts="1">
    <font>
      <sz val="11"/>
      <color theme="1"/>
      <name val="Calibri"/>
      <family val="2"/>
      <charset val="238"/>
      <scheme val="minor"/>
    </font>
    <font>
      <sz val="11"/>
      <color theme="1"/>
      <name val="Arial"/>
      <family val="2"/>
      <charset val="238"/>
    </font>
    <font>
      <sz val="10"/>
      <color theme="1"/>
      <name val="Arial"/>
      <family val="2"/>
      <charset val="238"/>
    </font>
    <font>
      <sz val="11"/>
      <color theme="1"/>
      <name val="Arial"/>
      <family val="2"/>
      <charset val="238"/>
    </font>
    <font>
      <b/>
      <sz val="11"/>
      <color theme="1"/>
      <name val="Calibri"/>
      <family val="2"/>
      <charset val="238"/>
      <scheme val="minor"/>
    </font>
    <font>
      <sz val="8"/>
      <color theme="1"/>
      <name val="Arial"/>
      <family val="2"/>
      <charset val="238"/>
    </font>
    <font>
      <b/>
      <sz val="11"/>
      <color theme="1"/>
      <name val="Arial"/>
      <family val="2"/>
      <charset val="238"/>
    </font>
    <font>
      <b/>
      <sz val="16"/>
      <color theme="1"/>
      <name val="Arial"/>
      <family val="2"/>
      <charset val="238"/>
    </font>
    <font>
      <sz val="8"/>
      <color theme="1"/>
      <name val="Calibri"/>
      <family val="2"/>
      <charset val="238"/>
      <scheme val="minor"/>
    </font>
    <font>
      <sz val="9"/>
      <color theme="1"/>
      <name val="Arial"/>
      <family val="2"/>
      <charset val="238"/>
    </font>
    <font>
      <b/>
      <sz val="9"/>
      <color theme="1"/>
      <name val="Arial"/>
      <family val="2"/>
      <charset val="238"/>
    </font>
    <font>
      <sz val="9"/>
      <color theme="5" tint="0.59999389629810485"/>
      <name val="Arial"/>
      <family val="2"/>
      <charset val="238"/>
    </font>
    <font>
      <sz val="9"/>
      <color rgb="FFFF0000"/>
      <name val="Arial"/>
      <family val="2"/>
      <charset val="238"/>
    </font>
    <font>
      <sz val="8"/>
      <name val="Calibri"/>
      <family val="2"/>
      <charset val="238"/>
      <scheme val="minor"/>
    </font>
    <font>
      <sz val="8"/>
      <color rgb="FFFF0000"/>
      <name val="Arial"/>
      <family val="2"/>
      <charset val="238"/>
    </font>
    <font>
      <sz val="9"/>
      <name val="Arial"/>
      <family val="2"/>
      <charset val="238"/>
    </font>
    <font>
      <sz val="10"/>
      <name val="Arial"/>
      <family val="2"/>
      <charset val="238"/>
    </font>
    <font>
      <i/>
      <sz val="9"/>
      <name val="Arial"/>
      <family val="2"/>
      <charset val="238"/>
    </font>
    <font>
      <i/>
      <sz val="11"/>
      <color theme="1"/>
      <name val="Calibri"/>
      <family val="2"/>
      <charset val="238"/>
      <scheme val="minor"/>
    </font>
  </fonts>
  <fills count="5">
    <fill>
      <patternFill patternType="none"/>
    </fill>
    <fill>
      <patternFill patternType="gray125"/>
    </fill>
    <fill>
      <patternFill patternType="solid">
        <fgColor theme="0" tint="-4.9989318521683403E-2"/>
        <bgColor indexed="64"/>
      </patternFill>
    </fill>
    <fill>
      <patternFill patternType="solid">
        <fgColor theme="5" tint="0.79998168889431442"/>
        <bgColor indexed="64"/>
      </patternFill>
    </fill>
    <fill>
      <patternFill patternType="solid">
        <fgColor theme="6" tint="0.79998168889431442"/>
        <bgColor indexed="64"/>
      </patternFill>
    </fill>
  </fills>
  <borders count="10">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thin">
        <color theme="0" tint="-4.9989318521683403E-2"/>
      </left>
      <right/>
      <top/>
      <bottom/>
      <diagonal/>
    </border>
    <border>
      <left/>
      <right/>
      <top/>
      <bottom style="thin">
        <color theme="0" tint="-4.9989318521683403E-2"/>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top/>
      <bottom style="thin">
        <color theme="0"/>
      </bottom>
      <diagonal/>
    </border>
  </borders>
  <cellStyleXfs count="1">
    <xf numFmtId="0" fontId="0" fillId="0" borderId="0"/>
  </cellStyleXfs>
  <cellXfs count="71">
    <xf numFmtId="0" fontId="0" fillId="0" borderId="0" xfId="0"/>
    <xf numFmtId="0" fontId="2" fillId="0" borderId="0" xfId="0" applyFont="1" applyAlignment="1" applyProtection="1">
      <alignment wrapText="1"/>
      <protection locked="0"/>
    </xf>
    <xf numFmtId="0" fontId="0" fillId="0" borderId="0" xfId="0" applyAlignment="1" applyProtection="1">
      <alignment wrapText="1"/>
      <protection locked="0"/>
    </xf>
    <xf numFmtId="0" fontId="0" fillId="0" borderId="0" xfId="0" applyAlignment="1">
      <alignment wrapText="1"/>
    </xf>
    <xf numFmtId="0" fontId="3" fillId="0" borderId="0" xfId="0" applyFont="1" applyAlignment="1">
      <alignment wrapText="1"/>
    </xf>
    <xf numFmtId="164" fontId="0" fillId="0" borderId="0" xfId="0" applyNumberFormat="1" applyAlignment="1" applyProtection="1">
      <alignment wrapText="1"/>
      <protection locked="0"/>
    </xf>
    <xf numFmtId="0" fontId="0" fillId="0" borderId="5" xfId="0" applyBorder="1" applyAlignment="1" applyProtection="1">
      <alignment wrapText="1"/>
      <protection locked="0"/>
    </xf>
    <xf numFmtId="0" fontId="0" fillId="0" borderId="6" xfId="0" applyBorder="1" applyAlignment="1" applyProtection="1">
      <alignment wrapText="1"/>
      <protection locked="0"/>
    </xf>
    <xf numFmtId="0" fontId="0" fillId="0" borderId="7" xfId="0" applyBorder="1" applyAlignment="1" applyProtection="1">
      <alignment wrapText="1"/>
      <protection locked="0"/>
    </xf>
    <xf numFmtId="0" fontId="0" fillId="0" borderId="8" xfId="0" applyBorder="1" applyAlignment="1" applyProtection="1">
      <alignment wrapText="1"/>
      <protection locked="0"/>
    </xf>
    <xf numFmtId="0" fontId="3" fillId="2" borderId="2" xfId="0" applyFont="1" applyFill="1" applyBorder="1" applyAlignment="1">
      <alignment wrapText="1"/>
    </xf>
    <xf numFmtId="0" fontId="0" fillId="2" borderId="3" xfId="0" applyFill="1" applyBorder="1" applyAlignment="1">
      <alignment wrapText="1"/>
    </xf>
    <xf numFmtId="0" fontId="9" fillId="3" borderId="1" xfId="0" applyFont="1" applyFill="1" applyBorder="1" applyAlignment="1">
      <alignment horizontal="center" wrapText="1"/>
    </xf>
    <xf numFmtId="0" fontId="9" fillId="3" borderId="1" xfId="0" applyFont="1" applyFill="1" applyBorder="1" applyAlignment="1">
      <alignment wrapText="1"/>
    </xf>
    <xf numFmtId="164" fontId="9" fillId="3" borderId="1" xfId="0" applyNumberFormat="1" applyFont="1" applyFill="1" applyBorder="1" applyAlignment="1">
      <alignment wrapText="1"/>
    </xf>
    <xf numFmtId="0" fontId="9" fillId="3" borderId="1" xfId="0" applyFont="1" applyFill="1" applyBorder="1" applyAlignment="1">
      <alignment vertical="top" wrapText="1"/>
    </xf>
    <xf numFmtId="0" fontId="10" fillId="3" borderId="1" xfId="0" applyFont="1" applyFill="1" applyBorder="1" applyAlignment="1">
      <alignment vertical="top" wrapText="1"/>
    </xf>
    <xf numFmtId="164" fontId="9" fillId="3" borderId="1" xfId="0" applyNumberFormat="1" applyFont="1" applyFill="1" applyBorder="1" applyAlignment="1">
      <alignment vertical="top" wrapText="1"/>
    </xf>
    <xf numFmtId="0" fontId="9" fillId="2" borderId="1" xfId="0" applyFont="1" applyFill="1" applyBorder="1" applyAlignment="1">
      <alignment vertical="top" wrapText="1"/>
    </xf>
    <xf numFmtId="0" fontId="9" fillId="2" borderId="2" xfId="0" applyFont="1" applyFill="1" applyBorder="1" applyAlignment="1">
      <alignment vertical="top" wrapText="1"/>
    </xf>
    <xf numFmtId="164" fontId="9" fillId="4" borderId="1" xfId="0" applyNumberFormat="1" applyFont="1" applyFill="1" applyBorder="1" applyAlignment="1" applyProtection="1">
      <alignment vertical="top" wrapText="1"/>
      <protection locked="0"/>
    </xf>
    <xf numFmtId="164" fontId="9" fillId="2" borderId="3" xfId="0" applyNumberFormat="1" applyFont="1" applyFill="1" applyBorder="1" applyAlignment="1">
      <alignment vertical="top" wrapText="1"/>
    </xf>
    <xf numFmtId="164" fontId="9" fillId="2" borderId="1" xfId="0" applyNumberFormat="1" applyFont="1" applyFill="1" applyBorder="1" applyAlignment="1">
      <alignment vertical="top" wrapText="1"/>
    </xf>
    <xf numFmtId="0" fontId="9" fillId="2" borderId="4" xfId="0" applyFont="1" applyFill="1" applyBorder="1" applyAlignment="1">
      <alignment vertical="top" wrapText="1"/>
    </xf>
    <xf numFmtId="164" fontId="9" fillId="4" borderId="4" xfId="0" applyNumberFormat="1" applyFont="1" applyFill="1" applyBorder="1" applyAlignment="1" applyProtection="1">
      <alignment vertical="top" wrapText="1"/>
      <protection locked="0"/>
    </xf>
    <xf numFmtId="0" fontId="11" fillId="3" borderId="2" xfId="0" applyFont="1" applyFill="1" applyBorder="1" applyAlignment="1">
      <alignment vertical="top" wrapText="1"/>
    </xf>
    <xf numFmtId="165" fontId="9" fillId="4" borderId="1" xfId="0" applyNumberFormat="1" applyFont="1" applyFill="1" applyBorder="1" applyAlignment="1" applyProtection="1">
      <alignment vertical="top" wrapText="1"/>
      <protection locked="0"/>
    </xf>
    <xf numFmtId="165" fontId="9" fillId="2" borderId="3" xfId="0" applyNumberFormat="1" applyFont="1" applyFill="1" applyBorder="1" applyAlignment="1">
      <alignment vertical="top" wrapText="1"/>
    </xf>
    <xf numFmtId="165" fontId="9" fillId="2" borderId="1" xfId="0" applyNumberFormat="1" applyFont="1" applyFill="1" applyBorder="1" applyAlignment="1">
      <alignment vertical="top" wrapText="1"/>
    </xf>
    <xf numFmtId="0" fontId="9" fillId="3" borderId="0" xfId="0" applyFont="1" applyFill="1" applyAlignment="1">
      <alignment wrapText="1"/>
    </xf>
    <xf numFmtId="0" fontId="9" fillId="3" borderId="0" xfId="0" applyFont="1" applyFill="1" applyAlignment="1" applyProtection="1">
      <alignment wrapText="1"/>
      <protection locked="0"/>
    </xf>
    <xf numFmtId="164" fontId="9" fillId="3" borderId="0" xfId="0" applyNumberFormat="1" applyFont="1" applyFill="1" applyAlignment="1" applyProtection="1">
      <alignment wrapText="1"/>
      <protection locked="0"/>
    </xf>
    <xf numFmtId="165" fontId="9" fillId="2" borderId="1" xfId="0" applyNumberFormat="1" applyFont="1" applyFill="1" applyBorder="1" applyAlignment="1">
      <alignment horizontal="right" vertical="top"/>
    </xf>
    <xf numFmtId="0" fontId="14" fillId="3" borderId="1" xfId="0" applyFont="1" applyFill="1" applyBorder="1" applyAlignment="1">
      <alignment vertical="top" wrapText="1"/>
    </xf>
    <xf numFmtId="0" fontId="15" fillId="2" borderId="1" xfId="0" applyFont="1" applyFill="1" applyBorder="1" applyAlignment="1">
      <alignment vertical="top" wrapText="1"/>
    </xf>
    <xf numFmtId="0" fontId="15" fillId="2" borderId="2" xfId="0" applyFont="1" applyFill="1" applyBorder="1" applyAlignment="1">
      <alignment vertical="top" wrapText="1"/>
    </xf>
    <xf numFmtId="165" fontId="15" fillId="4" borderId="1" xfId="0" applyNumberFormat="1" applyFont="1" applyFill="1" applyBorder="1" applyAlignment="1" applyProtection="1">
      <alignment vertical="top" wrapText="1"/>
      <protection locked="0"/>
    </xf>
    <xf numFmtId="165" fontId="15" fillId="2" borderId="3" xfId="0" applyNumberFormat="1" applyFont="1" applyFill="1" applyBorder="1" applyAlignment="1">
      <alignment vertical="top" wrapText="1"/>
    </xf>
    <xf numFmtId="165" fontId="15" fillId="2" borderId="1" xfId="0" applyNumberFormat="1" applyFont="1" applyFill="1" applyBorder="1" applyAlignment="1">
      <alignment vertical="top" wrapText="1"/>
    </xf>
    <xf numFmtId="0" fontId="16" fillId="0" borderId="0" xfId="0" applyFont="1" applyAlignment="1" applyProtection="1">
      <alignment wrapText="1"/>
      <protection locked="0"/>
    </xf>
    <xf numFmtId="0" fontId="15" fillId="2" borderId="4" xfId="0" applyFont="1" applyFill="1" applyBorder="1" applyAlignment="1">
      <alignment vertical="top" wrapText="1"/>
    </xf>
    <xf numFmtId="165" fontId="9" fillId="2" borderId="1" xfId="0" applyNumberFormat="1" applyFont="1" applyFill="1" applyBorder="1" applyAlignment="1" applyProtection="1">
      <alignment vertical="top" wrapText="1"/>
      <protection locked="0"/>
    </xf>
    <xf numFmtId="165" fontId="9" fillId="2" borderId="1" xfId="0" applyNumberFormat="1" applyFont="1" applyFill="1" applyBorder="1" applyAlignment="1" applyProtection="1">
      <alignment horizontal="left" vertical="top" wrapText="1"/>
      <protection locked="0"/>
    </xf>
    <xf numFmtId="0" fontId="7" fillId="2" borderId="9" xfId="0" applyFont="1" applyFill="1" applyBorder="1" applyAlignment="1">
      <alignment wrapText="1"/>
    </xf>
    <xf numFmtId="0" fontId="7" fillId="0" borderId="9" xfId="0" applyFont="1" applyBorder="1" applyAlignment="1">
      <alignment wrapText="1"/>
    </xf>
    <xf numFmtId="0" fontId="1" fillId="2" borderId="2" xfId="0" applyFont="1" applyFill="1" applyBorder="1" applyAlignment="1">
      <alignment wrapText="1"/>
    </xf>
    <xf numFmtId="0" fontId="4" fillId="0" borderId="4" xfId="0" applyFont="1" applyBorder="1" applyAlignment="1">
      <alignment wrapText="1"/>
    </xf>
    <xf numFmtId="0" fontId="0" fillId="0" borderId="4" xfId="0" applyBorder="1" applyAlignment="1">
      <alignment wrapText="1"/>
    </xf>
    <xf numFmtId="0" fontId="0" fillId="0" borderId="3" xfId="0" applyBorder="1" applyAlignment="1">
      <alignment wrapText="1"/>
    </xf>
    <xf numFmtId="0" fontId="11" fillId="3" borderId="2" xfId="0" applyFont="1" applyFill="1" applyBorder="1" applyAlignment="1">
      <alignment vertical="top" wrapText="1"/>
    </xf>
    <xf numFmtId="0" fontId="11" fillId="3" borderId="4" xfId="0" applyFont="1" applyFill="1" applyBorder="1" applyAlignment="1">
      <alignment vertical="top" wrapText="1"/>
    </xf>
    <xf numFmtId="0" fontId="11" fillId="3" borderId="3" xfId="0" applyFont="1" applyFill="1" applyBorder="1" applyAlignment="1">
      <alignment vertical="top" wrapText="1"/>
    </xf>
    <xf numFmtId="164" fontId="9" fillId="3" borderId="2" xfId="0" applyNumberFormat="1" applyFont="1" applyFill="1" applyBorder="1" applyAlignment="1">
      <alignment vertical="top" wrapText="1"/>
    </xf>
    <xf numFmtId="0" fontId="9" fillId="3" borderId="4" xfId="0" applyFont="1" applyFill="1" applyBorder="1" applyAlignment="1">
      <alignment vertical="top" wrapText="1"/>
    </xf>
    <xf numFmtId="0" fontId="9" fillId="3" borderId="3" xfId="0" applyFont="1" applyFill="1" applyBorder="1" applyAlignment="1">
      <alignment vertical="top" wrapText="1"/>
    </xf>
    <xf numFmtId="0" fontId="6" fillId="2" borderId="2" xfId="0" applyFont="1" applyFill="1" applyBorder="1" applyAlignment="1">
      <alignment wrapText="1"/>
    </xf>
    <xf numFmtId="0" fontId="4" fillId="0" borderId="3" xfId="0" applyFont="1" applyBorder="1" applyAlignment="1">
      <alignment wrapText="1"/>
    </xf>
    <xf numFmtId="0" fontId="3" fillId="2" borderId="2" xfId="0" applyFont="1" applyFill="1" applyBorder="1" applyAlignment="1">
      <alignment vertical="center" wrapText="1"/>
    </xf>
    <xf numFmtId="0" fontId="0" fillId="0" borderId="3" xfId="0" applyBorder="1" applyAlignment="1">
      <alignment vertical="center" wrapText="1"/>
    </xf>
    <xf numFmtId="0" fontId="5" fillId="2" borderId="4" xfId="0" applyFont="1" applyFill="1" applyBorder="1" applyAlignment="1">
      <alignment wrapText="1"/>
    </xf>
    <xf numFmtId="0" fontId="8" fillId="0" borderId="4" xfId="0" applyFont="1" applyBorder="1" applyAlignment="1">
      <alignment wrapText="1"/>
    </xf>
    <xf numFmtId="0" fontId="3" fillId="4" borderId="2" xfId="0" applyFont="1" applyFill="1" applyBorder="1" applyAlignment="1" applyProtection="1">
      <alignment wrapText="1"/>
      <protection locked="0"/>
    </xf>
    <xf numFmtId="0" fontId="0" fillId="4" borderId="4" xfId="0" applyFill="1" applyBorder="1" applyAlignment="1" applyProtection="1">
      <alignment wrapText="1"/>
      <protection locked="0"/>
    </xf>
    <xf numFmtId="0" fontId="0" fillId="4" borderId="3" xfId="0" applyFill="1" applyBorder="1" applyAlignment="1" applyProtection="1">
      <alignment wrapText="1"/>
      <protection locked="0"/>
    </xf>
    <xf numFmtId="0" fontId="3" fillId="2" borderId="2" xfId="0" applyFont="1" applyFill="1" applyBorder="1" applyAlignment="1">
      <alignment wrapText="1"/>
    </xf>
    <xf numFmtId="0" fontId="3" fillId="2" borderId="2" xfId="0" applyFont="1" applyFill="1" applyBorder="1" applyAlignment="1">
      <alignment vertical="top" wrapText="1"/>
    </xf>
    <xf numFmtId="0" fontId="0" fillId="0" borderId="3" xfId="0" applyBorder="1" applyAlignment="1">
      <alignment vertical="top" wrapText="1"/>
    </xf>
    <xf numFmtId="0" fontId="17" fillId="3" borderId="4" xfId="0" applyFont="1" applyFill="1" applyBorder="1" applyAlignment="1">
      <alignment vertical="top" wrapText="1"/>
    </xf>
    <xf numFmtId="0" fontId="18" fillId="0" borderId="4" xfId="0" applyFont="1" applyBorder="1" applyAlignment="1">
      <alignment vertical="top" wrapText="1"/>
    </xf>
    <xf numFmtId="0" fontId="0" fillId="0" borderId="4" xfId="0" applyBorder="1" applyAlignment="1">
      <alignment vertical="top" wrapText="1"/>
    </xf>
    <xf numFmtId="165" fontId="9" fillId="2" borderId="2" xfId="0" applyNumberFormat="1" applyFont="1" applyFill="1" applyBorder="1" applyAlignment="1">
      <alignment vertical="top" wrapText="1"/>
    </xf>
  </cellXfs>
  <cellStyles count="1">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L102"/>
  <sheetViews>
    <sheetView tabSelected="1" topLeftCell="A79" workbookViewId="0">
      <selection activeCell="N92" sqref="N92"/>
    </sheetView>
  </sheetViews>
  <sheetFormatPr defaultRowHeight="15" x14ac:dyDescent="0.25"/>
  <cols>
    <col min="1" max="1" width="3.28515625" style="2" customWidth="1"/>
    <col min="2" max="2" width="7.28515625" style="3" customWidth="1"/>
    <col min="3" max="3" width="29.7109375" style="4" customWidth="1"/>
    <col min="4" max="4" width="11.42578125" style="4" customWidth="1"/>
    <col min="5" max="5" width="11.7109375" style="4" customWidth="1"/>
    <col min="6" max="6" width="14.140625" style="2" customWidth="1"/>
    <col min="7" max="7" width="14.140625" style="5" customWidth="1"/>
    <col min="8" max="8" width="13.85546875" style="2" customWidth="1"/>
    <col min="9" max="16384" width="9.140625" style="2"/>
  </cols>
  <sheetData>
    <row r="2" spans="2:8" ht="20.25" x14ac:dyDescent="0.3">
      <c r="B2" s="43" t="s">
        <v>11</v>
      </c>
      <c r="C2" s="44"/>
      <c r="D2" s="44"/>
      <c r="E2" s="44"/>
      <c r="F2" s="44"/>
      <c r="G2" s="44"/>
      <c r="H2" s="44"/>
    </row>
    <row r="3" spans="2:8" x14ac:dyDescent="0.25">
      <c r="B3" s="59" t="s">
        <v>21</v>
      </c>
      <c r="C3" s="60"/>
      <c r="D3" s="60"/>
      <c r="E3" s="60"/>
      <c r="F3" s="60"/>
      <c r="G3" s="60"/>
      <c r="H3" s="60"/>
    </row>
    <row r="4" spans="2:8" ht="29.25" customHeight="1" x14ac:dyDescent="0.25">
      <c r="B4" s="45" t="s">
        <v>126</v>
      </c>
      <c r="C4" s="46"/>
      <c r="D4" s="47"/>
      <c r="E4" s="47"/>
      <c r="F4" s="47"/>
      <c r="G4" s="47"/>
      <c r="H4" s="48"/>
    </row>
    <row r="5" spans="2:8" x14ac:dyDescent="0.25">
      <c r="B5" s="64" t="s">
        <v>12</v>
      </c>
      <c r="C5" s="48"/>
      <c r="D5" s="64" t="s">
        <v>13</v>
      </c>
      <c r="E5" s="47"/>
      <c r="F5" s="47"/>
      <c r="G5" s="47"/>
      <c r="H5" s="48"/>
    </row>
    <row r="6" spans="2:8" ht="42" customHeight="1" x14ac:dyDescent="0.25">
      <c r="B6" s="65" t="s">
        <v>14</v>
      </c>
      <c r="C6" s="66"/>
      <c r="D6" s="64" t="s">
        <v>19</v>
      </c>
      <c r="E6" s="47"/>
      <c r="F6" s="47"/>
      <c r="G6" s="47"/>
      <c r="H6" s="48"/>
    </row>
    <row r="7" spans="2:8" x14ac:dyDescent="0.25">
      <c r="B7" s="64" t="s">
        <v>15</v>
      </c>
      <c r="C7" s="48"/>
      <c r="D7" s="64" t="s">
        <v>16</v>
      </c>
      <c r="E7" s="47"/>
      <c r="F7" s="47"/>
      <c r="G7" s="47"/>
      <c r="H7" s="48"/>
    </row>
    <row r="8" spans="2:8" x14ac:dyDescent="0.25">
      <c r="B8" s="55" t="s">
        <v>17</v>
      </c>
      <c r="C8" s="46"/>
      <c r="D8" s="46"/>
      <c r="E8" s="46"/>
      <c r="F8" s="46"/>
      <c r="G8" s="46"/>
      <c r="H8" s="56"/>
    </row>
    <row r="9" spans="2:8" ht="30" customHeight="1" x14ac:dyDescent="0.25">
      <c r="B9" s="57" t="s">
        <v>18</v>
      </c>
      <c r="C9" s="58"/>
      <c r="D9" s="61"/>
      <c r="E9" s="62"/>
      <c r="F9" s="62"/>
      <c r="G9" s="62"/>
      <c r="H9" s="63"/>
    </row>
    <row r="10" spans="2:8" ht="41.25" customHeight="1" x14ac:dyDescent="0.25">
      <c r="B10" s="45" t="s">
        <v>121</v>
      </c>
      <c r="C10" s="48"/>
      <c r="D10" s="61"/>
      <c r="E10" s="62"/>
      <c r="F10" s="62"/>
      <c r="G10" s="62"/>
      <c r="H10" s="63"/>
    </row>
    <row r="11" spans="2:8" x14ac:dyDescent="0.25">
      <c r="B11" s="10"/>
      <c r="C11" s="11"/>
      <c r="D11" s="64"/>
      <c r="E11" s="47"/>
      <c r="F11" s="47"/>
      <c r="G11" s="47"/>
      <c r="H11" s="48"/>
    </row>
    <row r="12" spans="2:8" s="1" customFormat="1" ht="72" x14ac:dyDescent="0.2">
      <c r="B12" s="12" t="s">
        <v>6</v>
      </c>
      <c r="C12" s="12" t="s">
        <v>7</v>
      </c>
      <c r="D12" s="12" t="s">
        <v>9</v>
      </c>
      <c r="E12" s="12" t="s">
        <v>120</v>
      </c>
      <c r="F12" s="13" t="s">
        <v>60</v>
      </c>
      <c r="G12" s="14" t="s">
        <v>61</v>
      </c>
      <c r="H12" s="13" t="s">
        <v>62</v>
      </c>
    </row>
    <row r="13" spans="2:8" s="1" customFormat="1" ht="36" x14ac:dyDescent="0.2">
      <c r="B13" s="15" t="s">
        <v>3</v>
      </c>
      <c r="C13" s="15" t="s">
        <v>20</v>
      </c>
      <c r="D13" s="15"/>
      <c r="E13" s="33"/>
      <c r="F13" s="15"/>
      <c r="G13" s="17"/>
      <c r="H13" s="15"/>
    </row>
    <row r="14" spans="2:8" s="1" customFormat="1" ht="27.75" customHeight="1" x14ac:dyDescent="0.2">
      <c r="B14" s="18" t="s">
        <v>1</v>
      </c>
      <c r="C14" s="18" t="s">
        <v>0</v>
      </c>
      <c r="D14" s="18" t="s">
        <v>22</v>
      </c>
      <c r="E14" s="19">
        <v>11</v>
      </c>
      <c r="F14" s="20"/>
      <c r="G14" s="21">
        <f t="shared" ref="G14:G24" si="0">E14*F14</f>
        <v>0</v>
      </c>
      <c r="H14" s="22">
        <f t="shared" ref="H14:H24" si="1">G14*48</f>
        <v>0</v>
      </c>
    </row>
    <row r="15" spans="2:8" s="1" customFormat="1" ht="36" customHeight="1" x14ac:dyDescent="0.2">
      <c r="B15" s="18" t="s">
        <v>2</v>
      </c>
      <c r="C15" s="18" t="s">
        <v>4</v>
      </c>
      <c r="D15" s="18" t="s">
        <v>22</v>
      </c>
      <c r="E15" s="19">
        <v>64</v>
      </c>
      <c r="F15" s="20"/>
      <c r="G15" s="21">
        <f t="shared" si="0"/>
        <v>0</v>
      </c>
      <c r="H15" s="22">
        <f t="shared" si="1"/>
        <v>0</v>
      </c>
    </row>
    <row r="16" spans="2:8" s="1" customFormat="1" ht="83.25" customHeight="1" x14ac:dyDescent="0.2">
      <c r="B16" s="18" t="s">
        <v>5</v>
      </c>
      <c r="C16" s="18" t="s">
        <v>10</v>
      </c>
      <c r="D16" s="18" t="s">
        <v>22</v>
      </c>
      <c r="E16" s="19">
        <v>241</v>
      </c>
      <c r="F16" s="20"/>
      <c r="G16" s="21">
        <f t="shared" si="0"/>
        <v>0</v>
      </c>
      <c r="H16" s="22">
        <f t="shared" si="1"/>
        <v>0</v>
      </c>
    </row>
    <row r="17" spans="2:12" s="1" customFormat="1" ht="30" customHeight="1" x14ac:dyDescent="0.2">
      <c r="B17" s="19" t="s">
        <v>24</v>
      </c>
      <c r="C17" s="23" t="s">
        <v>23</v>
      </c>
      <c r="D17" s="23" t="s">
        <v>22</v>
      </c>
      <c r="E17" s="23">
        <v>21</v>
      </c>
      <c r="F17" s="24"/>
      <c r="G17" s="21">
        <f t="shared" si="0"/>
        <v>0</v>
      </c>
      <c r="H17" s="22">
        <f t="shared" si="1"/>
        <v>0</v>
      </c>
    </row>
    <row r="18" spans="2:12" s="1" customFormat="1" ht="30" customHeight="1" x14ac:dyDescent="0.2">
      <c r="B18" s="19" t="s">
        <v>27</v>
      </c>
      <c r="C18" s="23" t="s">
        <v>25</v>
      </c>
      <c r="D18" s="23" t="s">
        <v>22</v>
      </c>
      <c r="E18" s="23">
        <v>21</v>
      </c>
      <c r="F18" s="24"/>
      <c r="G18" s="21">
        <f t="shared" si="0"/>
        <v>0</v>
      </c>
      <c r="H18" s="22">
        <f t="shared" si="1"/>
        <v>0</v>
      </c>
    </row>
    <row r="19" spans="2:12" s="1" customFormat="1" ht="30" customHeight="1" x14ac:dyDescent="0.2">
      <c r="B19" s="19" t="s">
        <v>28</v>
      </c>
      <c r="C19" s="23" t="s">
        <v>26</v>
      </c>
      <c r="D19" s="23" t="s">
        <v>22</v>
      </c>
      <c r="E19" s="23">
        <v>25</v>
      </c>
      <c r="F19" s="24"/>
      <c r="G19" s="21">
        <f t="shared" si="0"/>
        <v>0</v>
      </c>
      <c r="H19" s="22">
        <f t="shared" si="1"/>
        <v>0</v>
      </c>
    </row>
    <row r="20" spans="2:12" s="1" customFormat="1" ht="30" customHeight="1" x14ac:dyDescent="0.2">
      <c r="B20" s="19" t="s">
        <v>127</v>
      </c>
      <c r="C20" s="23" t="s">
        <v>128</v>
      </c>
      <c r="D20" s="23" t="s">
        <v>22</v>
      </c>
      <c r="E20" s="23">
        <v>106</v>
      </c>
      <c r="F20" s="24"/>
      <c r="G20" s="21">
        <f t="shared" si="0"/>
        <v>0</v>
      </c>
      <c r="H20" s="22">
        <f t="shared" si="1"/>
        <v>0</v>
      </c>
    </row>
    <row r="21" spans="2:12" s="1" customFormat="1" ht="30" customHeight="1" x14ac:dyDescent="0.2">
      <c r="B21" s="19" t="s">
        <v>129</v>
      </c>
      <c r="C21" s="23" t="s">
        <v>130</v>
      </c>
      <c r="D21" s="23" t="s">
        <v>22</v>
      </c>
      <c r="E21" s="23">
        <v>113</v>
      </c>
      <c r="F21" s="24"/>
      <c r="G21" s="21">
        <f t="shared" si="0"/>
        <v>0</v>
      </c>
      <c r="H21" s="22">
        <f t="shared" si="1"/>
        <v>0</v>
      </c>
    </row>
    <row r="22" spans="2:12" s="1" customFormat="1" ht="30" customHeight="1" x14ac:dyDescent="0.2">
      <c r="B22" s="19" t="s">
        <v>131</v>
      </c>
      <c r="C22" s="23" t="s">
        <v>132</v>
      </c>
      <c r="D22" s="23" t="s">
        <v>22</v>
      </c>
      <c r="E22" s="23">
        <v>5</v>
      </c>
      <c r="F22" s="24"/>
      <c r="G22" s="21">
        <f t="shared" si="0"/>
        <v>0</v>
      </c>
      <c r="H22" s="22">
        <f t="shared" si="1"/>
        <v>0</v>
      </c>
    </row>
    <row r="23" spans="2:12" s="1" customFormat="1" ht="30" customHeight="1" x14ac:dyDescent="0.2">
      <c r="B23" s="19" t="s">
        <v>133</v>
      </c>
      <c r="C23" s="23" t="s">
        <v>134</v>
      </c>
      <c r="D23" s="23" t="s">
        <v>22</v>
      </c>
      <c r="E23" s="23">
        <v>14</v>
      </c>
      <c r="F23" s="24"/>
      <c r="G23" s="21">
        <f t="shared" si="0"/>
        <v>0</v>
      </c>
      <c r="H23" s="22">
        <f t="shared" si="1"/>
        <v>0</v>
      </c>
    </row>
    <row r="24" spans="2:12" s="1" customFormat="1" ht="30" customHeight="1" x14ac:dyDescent="0.2">
      <c r="B24" s="19" t="s">
        <v>135</v>
      </c>
      <c r="C24" s="23" t="s">
        <v>136</v>
      </c>
      <c r="D24" s="23" t="s">
        <v>22</v>
      </c>
      <c r="E24" s="23">
        <v>18</v>
      </c>
      <c r="F24" s="24"/>
      <c r="G24" s="21">
        <f t="shared" si="0"/>
        <v>0</v>
      </c>
      <c r="H24" s="22">
        <f t="shared" si="1"/>
        <v>0</v>
      </c>
    </row>
    <row r="25" spans="2:12" x14ac:dyDescent="0.25">
      <c r="B25" s="49"/>
      <c r="C25" s="50"/>
      <c r="D25" s="50"/>
      <c r="E25" s="50"/>
      <c r="F25" s="50"/>
      <c r="G25" s="50"/>
      <c r="H25" s="51"/>
      <c r="K25" s="7"/>
    </row>
    <row r="26" spans="2:12" ht="18" customHeight="1" x14ac:dyDescent="0.25">
      <c r="B26" s="15"/>
      <c r="C26" s="15" t="s">
        <v>29</v>
      </c>
      <c r="D26" s="52">
        <f>SUM(H14:H24)</f>
        <v>0</v>
      </c>
      <c r="E26" s="53"/>
      <c r="F26" s="53"/>
      <c r="G26" s="53"/>
      <c r="H26" s="54"/>
      <c r="K26" s="8"/>
      <c r="L26" s="6"/>
    </row>
    <row r="27" spans="2:12" ht="17.25" customHeight="1" x14ac:dyDescent="0.25">
      <c r="K27" s="9"/>
    </row>
    <row r="28" spans="2:12" s="1" customFormat="1" ht="72" x14ac:dyDescent="0.2">
      <c r="B28" s="12" t="s">
        <v>6</v>
      </c>
      <c r="C28" s="12" t="s">
        <v>7</v>
      </c>
      <c r="D28" s="12" t="s">
        <v>9</v>
      </c>
      <c r="E28" s="12" t="s">
        <v>122</v>
      </c>
      <c r="F28" s="13" t="s">
        <v>90</v>
      </c>
      <c r="G28" s="14" t="s">
        <v>61</v>
      </c>
      <c r="H28" s="13" t="s">
        <v>62</v>
      </c>
    </row>
    <row r="29" spans="2:12" s="1" customFormat="1" ht="43.5" customHeight="1" x14ac:dyDescent="0.2">
      <c r="B29" s="15" t="s">
        <v>30</v>
      </c>
      <c r="C29" s="15" t="s">
        <v>124</v>
      </c>
      <c r="D29" s="15"/>
      <c r="E29" s="16"/>
      <c r="F29" s="15"/>
      <c r="G29" s="17"/>
      <c r="H29" s="15"/>
    </row>
    <row r="30" spans="2:12" s="39" customFormat="1" ht="24" x14ac:dyDescent="0.2">
      <c r="B30" s="34" t="s">
        <v>91</v>
      </c>
      <c r="C30" s="34" t="s">
        <v>0</v>
      </c>
      <c r="D30" s="34" t="s">
        <v>22</v>
      </c>
      <c r="E30" s="35">
        <v>11</v>
      </c>
      <c r="F30" s="36"/>
      <c r="G30" s="37">
        <f t="shared" ref="G30:G61" si="2">E30*F30</f>
        <v>0</v>
      </c>
      <c r="H30" s="38">
        <f t="shared" ref="H30:H61" si="3">G30*48</f>
        <v>0</v>
      </c>
    </row>
    <row r="31" spans="2:12" s="39" customFormat="1" ht="24" x14ac:dyDescent="0.2">
      <c r="B31" s="34" t="s">
        <v>92</v>
      </c>
      <c r="C31" s="34" t="s">
        <v>40</v>
      </c>
      <c r="D31" s="34" t="s">
        <v>22</v>
      </c>
      <c r="E31" s="35">
        <v>18</v>
      </c>
      <c r="F31" s="36"/>
      <c r="G31" s="37">
        <f t="shared" si="2"/>
        <v>0</v>
      </c>
      <c r="H31" s="38">
        <f t="shared" si="3"/>
        <v>0</v>
      </c>
    </row>
    <row r="32" spans="2:12" s="39" customFormat="1" ht="24" x14ac:dyDescent="0.2">
      <c r="B32" s="34" t="s">
        <v>93</v>
      </c>
      <c r="C32" s="34" t="s">
        <v>37</v>
      </c>
      <c r="D32" s="34" t="s">
        <v>22</v>
      </c>
      <c r="E32" s="35">
        <v>14</v>
      </c>
      <c r="F32" s="36"/>
      <c r="G32" s="37">
        <f t="shared" si="2"/>
        <v>0</v>
      </c>
      <c r="H32" s="38">
        <f t="shared" si="3"/>
        <v>0</v>
      </c>
    </row>
    <row r="33" spans="2:8" s="39" customFormat="1" ht="24" x14ac:dyDescent="0.2">
      <c r="B33" s="34" t="s">
        <v>94</v>
      </c>
      <c r="C33" s="34" t="s">
        <v>38</v>
      </c>
      <c r="D33" s="34" t="s">
        <v>22</v>
      </c>
      <c r="E33" s="35">
        <v>14</v>
      </c>
      <c r="F33" s="36"/>
      <c r="G33" s="37">
        <f t="shared" si="2"/>
        <v>0</v>
      </c>
      <c r="H33" s="38">
        <f t="shared" si="3"/>
        <v>0</v>
      </c>
    </row>
    <row r="34" spans="2:8" s="39" customFormat="1" ht="24" x14ac:dyDescent="0.2">
      <c r="B34" s="34" t="s">
        <v>95</v>
      </c>
      <c r="C34" s="34" t="s">
        <v>39</v>
      </c>
      <c r="D34" s="34" t="s">
        <v>22</v>
      </c>
      <c r="E34" s="35">
        <v>18</v>
      </c>
      <c r="F34" s="36"/>
      <c r="G34" s="37">
        <f t="shared" si="2"/>
        <v>0</v>
      </c>
      <c r="H34" s="38">
        <f t="shared" si="3"/>
        <v>0</v>
      </c>
    </row>
    <row r="35" spans="2:8" s="39" customFormat="1" ht="24" x14ac:dyDescent="0.2">
      <c r="B35" s="34" t="s">
        <v>103</v>
      </c>
      <c r="C35" s="34" t="s">
        <v>41</v>
      </c>
      <c r="D35" s="34" t="s">
        <v>22</v>
      </c>
      <c r="E35" s="35">
        <v>9</v>
      </c>
      <c r="F35" s="36"/>
      <c r="G35" s="37">
        <f t="shared" si="2"/>
        <v>0</v>
      </c>
      <c r="H35" s="38">
        <f t="shared" si="3"/>
        <v>0</v>
      </c>
    </row>
    <row r="36" spans="2:8" s="39" customFormat="1" ht="24" x14ac:dyDescent="0.2">
      <c r="B36" s="34" t="s">
        <v>96</v>
      </c>
      <c r="C36" s="40" t="s">
        <v>43</v>
      </c>
      <c r="D36" s="40" t="s">
        <v>22</v>
      </c>
      <c r="E36" s="40">
        <v>9</v>
      </c>
      <c r="F36" s="36"/>
      <c r="G36" s="37">
        <f t="shared" si="2"/>
        <v>0</v>
      </c>
      <c r="H36" s="38">
        <f t="shared" si="3"/>
        <v>0</v>
      </c>
    </row>
    <row r="37" spans="2:8" s="39" customFormat="1" ht="24" x14ac:dyDescent="0.2">
      <c r="B37" s="34" t="s">
        <v>104</v>
      </c>
      <c r="C37" s="40" t="s">
        <v>44</v>
      </c>
      <c r="D37" s="40" t="s">
        <v>22</v>
      </c>
      <c r="E37" s="40">
        <v>9</v>
      </c>
      <c r="F37" s="36"/>
      <c r="G37" s="37">
        <f t="shared" si="2"/>
        <v>0</v>
      </c>
      <c r="H37" s="38">
        <f t="shared" si="3"/>
        <v>0</v>
      </c>
    </row>
    <row r="38" spans="2:8" s="39" customFormat="1" ht="24" x14ac:dyDescent="0.2">
      <c r="B38" s="34" t="s">
        <v>97</v>
      </c>
      <c r="C38" s="40" t="s">
        <v>45</v>
      </c>
      <c r="D38" s="40" t="s">
        <v>22</v>
      </c>
      <c r="E38" s="40">
        <v>9</v>
      </c>
      <c r="F38" s="36"/>
      <c r="G38" s="37">
        <f t="shared" si="2"/>
        <v>0</v>
      </c>
      <c r="H38" s="38">
        <f t="shared" si="3"/>
        <v>0</v>
      </c>
    </row>
    <row r="39" spans="2:8" s="39" customFormat="1" ht="24" x14ac:dyDescent="0.2">
      <c r="B39" s="34" t="s">
        <v>105</v>
      </c>
      <c r="C39" s="40" t="s">
        <v>46</v>
      </c>
      <c r="D39" s="40" t="s">
        <v>22</v>
      </c>
      <c r="E39" s="40">
        <v>9</v>
      </c>
      <c r="F39" s="36"/>
      <c r="G39" s="37">
        <f t="shared" si="2"/>
        <v>0</v>
      </c>
      <c r="H39" s="38">
        <f t="shared" si="3"/>
        <v>0</v>
      </c>
    </row>
    <row r="40" spans="2:8" s="39" customFormat="1" ht="24" x14ac:dyDescent="0.2">
      <c r="B40" s="34" t="s">
        <v>98</v>
      </c>
      <c r="C40" s="40" t="s">
        <v>47</v>
      </c>
      <c r="D40" s="40" t="s">
        <v>22</v>
      </c>
      <c r="E40" s="40">
        <v>9</v>
      </c>
      <c r="F40" s="36"/>
      <c r="G40" s="37">
        <f t="shared" si="2"/>
        <v>0</v>
      </c>
      <c r="H40" s="38">
        <f t="shared" si="3"/>
        <v>0</v>
      </c>
    </row>
    <row r="41" spans="2:8" s="39" customFormat="1" ht="24" x14ac:dyDescent="0.2">
      <c r="B41" s="34" t="s">
        <v>106</v>
      </c>
      <c r="C41" s="40" t="s">
        <v>48</v>
      </c>
      <c r="D41" s="40" t="s">
        <v>22</v>
      </c>
      <c r="E41" s="40">
        <v>17</v>
      </c>
      <c r="F41" s="36"/>
      <c r="G41" s="37">
        <f t="shared" si="2"/>
        <v>0</v>
      </c>
      <c r="H41" s="38">
        <f t="shared" si="3"/>
        <v>0</v>
      </c>
    </row>
    <row r="42" spans="2:8" s="39" customFormat="1" ht="24" x14ac:dyDescent="0.2">
      <c r="B42" s="34" t="s">
        <v>99</v>
      </c>
      <c r="C42" s="40" t="s">
        <v>49</v>
      </c>
      <c r="D42" s="40" t="s">
        <v>22</v>
      </c>
      <c r="E42" s="40">
        <v>17</v>
      </c>
      <c r="F42" s="36"/>
      <c r="G42" s="37">
        <f t="shared" si="2"/>
        <v>0</v>
      </c>
      <c r="H42" s="38">
        <f t="shared" si="3"/>
        <v>0</v>
      </c>
    </row>
    <row r="43" spans="2:8" s="39" customFormat="1" ht="24" x14ac:dyDescent="0.2">
      <c r="B43" s="34" t="s">
        <v>107</v>
      </c>
      <c r="C43" s="40" t="s">
        <v>50</v>
      </c>
      <c r="D43" s="40" t="s">
        <v>22</v>
      </c>
      <c r="E43" s="40">
        <v>18</v>
      </c>
      <c r="F43" s="36"/>
      <c r="G43" s="37">
        <f t="shared" si="2"/>
        <v>0</v>
      </c>
      <c r="H43" s="38">
        <f t="shared" si="3"/>
        <v>0</v>
      </c>
    </row>
    <row r="44" spans="2:8" s="39" customFormat="1" ht="24" x14ac:dyDescent="0.2">
      <c r="B44" s="34" t="s">
        <v>100</v>
      </c>
      <c r="C44" s="40" t="s">
        <v>51</v>
      </c>
      <c r="D44" s="40" t="s">
        <v>22</v>
      </c>
      <c r="E44" s="40">
        <v>18</v>
      </c>
      <c r="F44" s="36"/>
      <c r="G44" s="37">
        <f t="shared" si="2"/>
        <v>0</v>
      </c>
      <c r="H44" s="38">
        <f t="shared" si="3"/>
        <v>0</v>
      </c>
    </row>
    <row r="45" spans="2:8" s="39" customFormat="1" ht="24" x14ac:dyDescent="0.2">
      <c r="B45" s="34" t="s">
        <v>108</v>
      </c>
      <c r="C45" s="40" t="s">
        <v>52</v>
      </c>
      <c r="D45" s="40" t="s">
        <v>22</v>
      </c>
      <c r="E45" s="40">
        <v>17</v>
      </c>
      <c r="F45" s="36"/>
      <c r="G45" s="37">
        <f t="shared" si="2"/>
        <v>0</v>
      </c>
      <c r="H45" s="38">
        <f t="shared" si="3"/>
        <v>0</v>
      </c>
    </row>
    <row r="46" spans="2:8" s="39" customFormat="1" ht="24" x14ac:dyDescent="0.2">
      <c r="B46" s="34" t="s">
        <v>109</v>
      </c>
      <c r="C46" s="40" t="s">
        <v>53</v>
      </c>
      <c r="D46" s="40" t="s">
        <v>22</v>
      </c>
      <c r="E46" s="40">
        <v>17</v>
      </c>
      <c r="F46" s="36"/>
      <c r="G46" s="37">
        <f t="shared" si="2"/>
        <v>0</v>
      </c>
      <c r="H46" s="38">
        <f t="shared" si="3"/>
        <v>0</v>
      </c>
    </row>
    <row r="47" spans="2:8" s="39" customFormat="1" ht="24" x14ac:dyDescent="0.2">
      <c r="B47" s="34" t="s">
        <v>110</v>
      </c>
      <c r="C47" s="40" t="s">
        <v>54</v>
      </c>
      <c r="D47" s="40" t="s">
        <v>22</v>
      </c>
      <c r="E47" s="40">
        <v>9</v>
      </c>
      <c r="F47" s="36"/>
      <c r="G47" s="37">
        <f t="shared" si="2"/>
        <v>0</v>
      </c>
      <c r="H47" s="38">
        <f t="shared" si="3"/>
        <v>0</v>
      </c>
    </row>
    <row r="48" spans="2:8" s="39" customFormat="1" ht="24" x14ac:dyDescent="0.2">
      <c r="B48" s="34" t="s">
        <v>101</v>
      </c>
      <c r="C48" s="40" t="s">
        <v>55</v>
      </c>
      <c r="D48" s="40" t="s">
        <v>22</v>
      </c>
      <c r="E48" s="40">
        <v>13</v>
      </c>
      <c r="F48" s="36"/>
      <c r="G48" s="37">
        <f t="shared" si="2"/>
        <v>0</v>
      </c>
      <c r="H48" s="38">
        <f t="shared" si="3"/>
        <v>0</v>
      </c>
    </row>
    <row r="49" spans="2:12" s="39" customFormat="1" ht="24" x14ac:dyDescent="0.2">
      <c r="B49" s="34" t="s">
        <v>111</v>
      </c>
      <c r="C49" s="40" t="s">
        <v>56</v>
      </c>
      <c r="D49" s="40" t="s">
        <v>22</v>
      </c>
      <c r="E49" s="40">
        <v>9</v>
      </c>
      <c r="F49" s="36"/>
      <c r="G49" s="37">
        <f t="shared" si="2"/>
        <v>0</v>
      </c>
      <c r="H49" s="38">
        <f t="shared" si="3"/>
        <v>0</v>
      </c>
    </row>
    <row r="50" spans="2:12" s="39" customFormat="1" ht="24" x14ac:dyDescent="0.2">
      <c r="B50" s="34" t="s">
        <v>102</v>
      </c>
      <c r="C50" s="40" t="s">
        <v>57</v>
      </c>
      <c r="D50" s="40" t="s">
        <v>22</v>
      </c>
      <c r="E50" s="40">
        <v>17</v>
      </c>
      <c r="F50" s="36"/>
      <c r="G50" s="37">
        <f t="shared" si="2"/>
        <v>0</v>
      </c>
      <c r="H50" s="38">
        <f t="shared" si="3"/>
        <v>0</v>
      </c>
    </row>
    <row r="51" spans="2:12" s="39" customFormat="1" ht="24" x14ac:dyDescent="0.2">
      <c r="B51" s="34" t="s">
        <v>112</v>
      </c>
      <c r="C51" s="40" t="s">
        <v>58</v>
      </c>
      <c r="D51" s="40" t="s">
        <v>22</v>
      </c>
      <c r="E51" s="40">
        <v>17</v>
      </c>
      <c r="F51" s="36"/>
      <c r="G51" s="37">
        <f t="shared" si="2"/>
        <v>0</v>
      </c>
      <c r="H51" s="38">
        <f t="shared" si="3"/>
        <v>0</v>
      </c>
    </row>
    <row r="52" spans="2:12" s="39" customFormat="1" ht="24" x14ac:dyDescent="0.2">
      <c r="B52" s="34" t="s">
        <v>113</v>
      </c>
      <c r="C52" s="40" t="s">
        <v>59</v>
      </c>
      <c r="D52" s="40" t="s">
        <v>22</v>
      </c>
      <c r="E52" s="40">
        <v>18</v>
      </c>
      <c r="F52" s="36"/>
      <c r="G52" s="37">
        <f t="shared" si="2"/>
        <v>0</v>
      </c>
      <c r="H52" s="38">
        <f t="shared" si="3"/>
        <v>0</v>
      </c>
    </row>
    <row r="53" spans="2:12" s="39" customFormat="1" ht="48" x14ac:dyDescent="0.2">
      <c r="B53" s="34" t="s">
        <v>114</v>
      </c>
      <c r="C53" s="40" t="s">
        <v>23</v>
      </c>
      <c r="D53" s="40" t="s">
        <v>88</v>
      </c>
      <c r="E53" s="40">
        <v>21</v>
      </c>
      <c r="F53" s="36"/>
      <c r="G53" s="37">
        <f t="shared" si="2"/>
        <v>0</v>
      </c>
      <c r="H53" s="38">
        <f t="shared" si="3"/>
        <v>0</v>
      </c>
    </row>
    <row r="54" spans="2:12" s="39" customFormat="1" ht="24" x14ac:dyDescent="0.2">
      <c r="B54" s="34" t="s">
        <v>115</v>
      </c>
      <c r="C54" s="40" t="s">
        <v>25</v>
      </c>
      <c r="D54" s="40" t="s">
        <v>22</v>
      </c>
      <c r="E54" s="40">
        <v>21</v>
      </c>
      <c r="F54" s="36"/>
      <c r="G54" s="37">
        <f t="shared" si="2"/>
        <v>0</v>
      </c>
      <c r="H54" s="38">
        <f t="shared" si="3"/>
        <v>0</v>
      </c>
    </row>
    <row r="55" spans="2:12" s="39" customFormat="1" ht="24" x14ac:dyDescent="0.2">
      <c r="B55" s="34" t="s">
        <v>116</v>
      </c>
      <c r="C55" s="40" t="s">
        <v>89</v>
      </c>
      <c r="D55" s="40" t="s">
        <v>22</v>
      </c>
      <c r="E55" s="40">
        <v>25</v>
      </c>
      <c r="F55" s="36"/>
      <c r="G55" s="37">
        <f t="shared" si="2"/>
        <v>0</v>
      </c>
      <c r="H55" s="38">
        <f t="shared" si="3"/>
        <v>0</v>
      </c>
    </row>
    <row r="56" spans="2:12" s="39" customFormat="1" ht="24" x14ac:dyDescent="0.2">
      <c r="B56" s="34" t="s">
        <v>137</v>
      </c>
      <c r="C56" s="40" t="s">
        <v>139</v>
      </c>
      <c r="D56" s="40" t="s">
        <v>22</v>
      </c>
      <c r="E56" s="40">
        <v>53</v>
      </c>
      <c r="F56" s="36"/>
      <c r="G56" s="37">
        <f t="shared" si="2"/>
        <v>0</v>
      </c>
      <c r="H56" s="38">
        <f t="shared" si="3"/>
        <v>0</v>
      </c>
    </row>
    <row r="57" spans="2:12" s="39" customFormat="1" ht="24" x14ac:dyDescent="0.2">
      <c r="B57" s="34" t="s">
        <v>138</v>
      </c>
      <c r="C57" s="40" t="s">
        <v>140</v>
      </c>
      <c r="D57" s="40" t="s">
        <v>22</v>
      </c>
      <c r="E57" s="40">
        <v>53</v>
      </c>
      <c r="F57" s="36"/>
      <c r="G57" s="37">
        <f t="shared" si="2"/>
        <v>0</v>
      </c>
      <c r="H57" s="38">
        <f t="shared" si="3"/>
        <v>0</v>
      </c>
    </row>
    <row r="58" spans="2:12" s="39" customFormat="1" ht="24" x14ac:dyDescent="0.2">
      <c r="B58" s="34" t="s">
        <v>141</v>
      </c>
      <c r="C58" s="23" t="s">
        <v>130</v>
      </c>
      <c r="D58" s="40" t="s">
        <v>22</v>
      </c>
      <c r="E58" s="40">
        <v>113</v>
      </c>
      <c r="F58" s="36"/>
      <c r="G58" s="37">
        <f t="shared" si="2"/>
        <v>0</v>
      </c>
      <c r="H58" s="38">
        <f t="shared" si="3"/>
        <v>0</v>
      </c>
    </row>
    <row r="59" spans="2:12" s="39" customFormat="1" ht="24" x14ac:dyDescent="0.2">
      <c r="B59" s="34" t="s">
        <v>142</v>
      </c>
      <c r="C59" s="23" t="s">
        <v>132</v>
      </c>
      <c r="D59" s="40" t="s">
        <v>22</v>
      </c>
      <c r="E59" s="40">
        <v>5</v>
      </c>
      <c r="F59" s="36"/>
      <c r="G59" s="37">
        <f t="shared" si="2"/>
        <v>0</v>
      </c>
      <c r="H59" s="38">
        <f t="shared" si="3"/>
        <v>0</v>
      </c>
    </row>
    <row r="60" spans="2:12" s="39" customFormat="1" ht="24" x14ac:dyDescent="0.2">
      <c r="B60" s="34" t="s">
        <v>143</v>
      </c>
      <c r="C60" s="23" t="s">
        <v>134</v>
      </c>
      <c r="D60" s="40" t="s">
        <v>22</v>
      </c>
      <c r="E60" s="40">
        <v>14</v>
      </c>
      <c r="F60" s="36"/>
      <c r="G60" s="37">
        <f t="shared" si="2"/>
        <v>0</v>
      </c>
      <c r="H60" s="38">
        <f t="shared" si="3"/>
        <v>0</v>
      </c>
    </row>
    <row r="61" spans="2:12" s="39" customFormat="1" ht="24" x14ac:dyDescent="0.2">
      <c r="B61" s="34" t="s">
        <v>144</v>
      </c>
      <c r="C61" s="23" t="s">
        <v>136</v>
      </c>
      <c r="D61" s="40" t="s">
        <v>22</v>
      </c>
      <c r="E61" s="40">
        <v>18</v>
      </c>
      <c r="F61" s="36"/>
      <c r="G61" s="37">
        <f t="shared" si="2"/>
        <v>0</v>
      </c>
      <c r="H61" s="38">
        <f t="shared" si="3"/>
        <v>0</v>
      </c>
    </row>
    <row r="62" spans="2:12" ht="30" customHeight="1" x14ac:dyDescent="0.25">
      <c r="B62" s="25"/>
      <c r="C62" s="67" t="s">
        <v>117</v>
      </c>
      <c r="D62" s="68"/>
      <c r="E62" s="69"/>
      <c r="F62" s="69"/>
      <c r="G62" s="69"/>
      <c r="H62" s="66"/>
      <c r="K62" s="7"/>
    </row>
    <row r="63" spans="2:12" ht="18" customHeight="1" x14ac:dyDescent="0.25">
      <c r="B63" s="15"/>
      <c r="C63" s="15" t="s">
        <v>31</v>
      </c>
      <c r="D63" s="52">
        <f>SUM(H30:H61)</f>
        <v>0</v>
      </c>
      <c r="E63" s="53"/>
      <c r="F63" s="53"/>
      <c r="G63" s="53"/>
      <c r="H63" s="54"/>
      <c r="K63" s="8"/>
      <c r="L63" s="6"/>
    </row>
    <row r="65" spans="2:8" s="1" customFormat="1" ht="60" x14ac:dyDescent="0.2">
      <c r="B65" s="12" t="s">
        <v>6</v>
      </c>
      <c r="C65" s="12" t="s">
        <v>7</v>
      </c>
      <c r="D65" s="12" t="s">
        <v>9</v>
      </c>
      <c r="E65" s="12" t="s">
        <v>8</v>
      </c>
      <c r="F65" s="13" t="s">
        <v>86</v>
      </c>
      <c r="G65" s="14" t="s">
        <v>61</v>
      </c>
      <c r="H65" s="13" t="s">
        <v>62</v>
      </c>
    </row>
    <row r="66" spans="2:8" s="1" customFormat="1" ht="43.5" customHeight="1" x14ac:dyDescent="0.2">
      <c r="B66" s="15" t="s">
        <v>32</v>
      </c>
      <c r="C66" s="15" t="s">
        <v>123</v>
      </c>
      <c r="D66" s="15"/>
      <c r="E66" s="15"/>
      <c r="F66" s="15"/>
      <c r="G66" s="17"/>
      <c r="H66" s="15"/>
    </row>
    <row r="67" spans="2:8" s="1" customFormat="1" ht="12.75" x14ac:dyDescent="0.2">
      <c r="B67" s="18" t="s">
        <v>33</v>
      </c>
      <c r="C67" s="18" t="s">
        <v>0</v>
      </c>
      <c r="D67" s="18" t="s">
        <v>42</v>
      </c>
      <c r="E67" s="19">
        <v>0</v>
      </c>
      <c r="F67" s="42" t="s">
        <v>151</v>
      </c>
      <c r="G67" s="27"/>
      <c r="H67" s="32" t="s">
        <v>87</v>
      </c>
    </row>
    <row r="68" spans="2:8" s="1" customFormat="1" ht="12.75" x14ac:dyDescent="0.2">
      <c r="B68" s="18" t="s">
        <v>34</v>
      </c>
      <c r="C68" s="18" t="s">
        <v>40</v>
      </c>
      <c r="D68" s="18" t="s">
        <v>42</v>
      </c>
      <c r="E68" s="19">
        <v>1</v>
      </c>
      <c r="F68" s="26"/>
      <c r="G68" s="27">
        <f t="shared" ref="G68:G95" si="4">E68*F68</f>
        <v>0</v>
      </c>
      <c r="H68" s="28">
        <f t="shared" ref="H68:H95" si="5">G68*48</f>
        <v>0</v>
      </c>
    </row>
    <row r="69" spans="2:8" s="1" customFormat="1" ht="12.75" x14ac:dyDescent="0.2">
      <c r="B69" s="18" t="s">
        <v>35</v>
      </c>
      <c r="C69" s="18" t="s">
        <v>37</v>
      </c>
      <c r="D69" s="18" t="s">
        <v>42</v>
      </c>
      <c r="E69" s="19">
        <v>1</v>
      </c>
      <c r="F69" s="26"/>
      <c r="G69" s="27">
        <f t="shared" si="4"/>
        <v>0</v>
      </c>
      <c r="H69" s="28">
        <f t="shared" si="5"/>
        <v>0</v>
      </c>
    </row>
    <row r="70" spans="2:8" s="1" customFormat="1" ht="12.75" x14ac:dyDescent="0.2">
      <c r="B70" s="18" t="s">
        <v>63</v>
      </c>
      <c r="C70" s="18" t="s">
        <v>38</v>
      </c>
      <c r="D70" s="18" t="s">
        <v>42</v>
      </c>
      <c r="E70" s="19">
        <v>1</v>
      </c>
      <c r="F70" s="26"/>
      <c r="G70" s="27">
        <f t="shared" si="4"/>
        <v>0</v>
      </c>
      <c r="H70" s="28">
        <f t="shared" si="5"/>
        <v>0</v>
      </c>
    </row>
    <row r="71" spans="2:8" s="1" customFormat="1" ht="12.75" x14ac:dyDescent="0.2">
      <c r="B71" s="18" t="s">
        <v>64</v>
      </c>
      <c r="C71" s="18" t="s">
        <v>39</v>
      </c>
      <c r="D71" s="18" t="s">
        <v>42</v>
      </c>
      <c r="E71" s="19">
        <v>1</v>
      </c>
      <c r="F71" s="26"/>
      <c r="G71" s="27">
        <f t="shared" si="4"/>
        <v>0</v>
      </c>
      <c r="H71" s="28">
        <f t="shared" si="5"/>
        <v>0</v>
      </c>
    </row>
    <row r="72" spans="2:8" s="1" customFormat="1" ht="12.75" x14ac:dyDescent="0.2">
      <c r="B72" s="18" t="s">
        <v>65</v>
      </c>
      <c r="C72" s="18" t="s">
        <v>41</v>
      </c>
      <c r="D72" s="18" t="s">
        <v>42</v>
      </c>
      <c r="E72" s="19">
        <v>1</v>
      </c>
      <c r="F72" s="26"/>
      <c r="G72" s="27">
        <f t="shared" si="4"/>
        <v>0</v>
      </c>
      <c r="H72" s="28">
        <f t="shared" si="5"/>
        <v>0</v>
      </c>
    </row>
    <row r="73" spans="2:8" s="1" customFormat="1" ht="12.75" x14ac:dyDescent="0.2">
      <c r="B73" s="18" t="s">
        <v>66</v>
      </c>
      <c r="C73" s="23" t="s">
        <v>43</v>
      </c>
      <c r="D73" s="23" t="s">
        <v>42</v>
      </c>
      <c r="E73" s="23">
        <v>1</v>
      </c>
      <c r="F73" s="26"/>
      <c r="G73" s="27">
        <f t="shared" si="4"/>
        <v>0</v>
      </c>
      <c r="H73" s="28">
        <f t="shared" si="5"/>
        <v>0</v>
      </c>
    </row>
    <row r="74" spans="2:8" s="1" customFormat="1" ht="12.75" x14ac:dyDescent="0.2">
      <c r="B74" s="18" t="s">
        <v>67</v>
      </c>
      <c r="C74" s="23" t="s">
        <v>44</v>
      </c>
      <c r="D74" s="23" t="s">
        <v>42</v>
      </c>
      <c r="E74" s="23">
        <v>1</v>
      </c>
      <c r="F74" s="26"/>
      <c r="G74" s="27">
        <f t="shared" si="4"/>
        <v>0</v>
      </c>
      <c r="H74" s="28">
        <f t="shared" si="5"/>
        <v>0</v>
      </c>
    </row>
    <row r="75" spans="2:8" s="1" customFormat="1" ht="12.75" x14ac:dyDescent="0.2">
      <c r="B75" s="18" t="s">
        <v>68</v>
      </c>
      <c r="C75" s="23" t="s">
        <v>45</v>
      </c>
      <c r="D75" s="23" t="s">
        <v>42</v>
      </c>
      <c r="E75" s="23">
        <v>1</v>
      </c>
      <c r="F75" s="26"/>
      <c r="G75" s="27">
        <f t="shared" si="4"/>
        <v>0</v>
      </c>
      <c r="H75" s="28">
        <f t="shared" si="5"/>
        <v>0</v>
      </c>
    </row>
    <row r="76" spans="2:8" s="1" customFormat="1" ht="12.75" x14ac:dyDescent="0.2">
      <c r="B76" s="18" t="s">
        <v>69</v>
      </c>
      <c r="C76" s="23" t="s">
        <v>46</v>
      </c>
      <c r="D76" s="23" t="s">
        <v>42</v>
      </c>
      <c r="E76" s="23">
        <v>1</v>
      </c>
      <c r="F76" s="26"/>
      <c r="G76" s="27">
        <f t="shared" si="4"/>
        <v>0</v>
      </c>
      <c r="H76" s="28">
        <f t="shared" si="5"/>
        <v>0</v>
      </c>
    </row>
    <row r="77" spans="2:8" s="1" customFormat="1" ht="12.75" x14ac:dyDescent="0.2">
      <c r="B77" s="18" t="s">
        <v>70</v>
      </c>
      <c r="C77" s="23" t="s">
        <v>47</v>
      </c>
      <c r="D77" s="23" t="s">
        <v>42</v>
      </c>
      <c r="E77" s="23">
        <v>1</v>
      </c>
      <c r="F77" s="26"/>
      <c r="G77" s="27">
        <f t="shared" si="4"/>
        <v>0</v>
      </c>
      <c r="H77" s="28">
        <f t="shared" si="5"/>
        <v>0</v>
      </c>
    </row>
    <row r="78" spans="2:8" s="1" customFormat="1" ht="12.75" x14ac:dyDescent="0.2">
      <c r="B78" s="18" t="s">
        <v>71</v>
      </c>
      <c r="C78" s="23" t="s">
        <v>48</v>
      </c>
      <c r="D78" s="23" t="s">
        <v>42</v>
      </c>
      <c r="E78" s="23">
        <v>1</v>
      </c>
      <c r="F78" s="26"/>
      <c r="G78" s="27">
        <f t="shared" si="4"/>
        <v>0</v>
      </c>
      <c r="H78" s="28">
        <f t="shared" si="5"/>
        <v>0</v>
      </c>
    </row>
    <row r="79" spans="2:8" s="1" customFormat="1" ht="12.75" x14ac:dyDescent="0.2">
      <c r="B79" s="18" t="s">
        <v>72</v>
      </c>
      <c r="C79" s="23" t="s">
        <v>49</v>
      </c>
      <c r="D79" s="23" t="s">
        <v>42</v>
      </c>
      <c r="E79" s="23">
        <v>1</v>
      </c>
      <c r="F79" s="26"/>
      <c r="G79" s="27">
        <f t="shared" si="4"/>
        <v>0</v>
      </c>
      <c r="H79" s="28">
        <f t="shared" si="5"/>
        <v>0</v>
      </c>
    </row>
    <row r="80" spans="2:8" s="1" customFormat="1" ht="12.75" x14ac:dyDescent="0.2">
      <c r="B80" s="18" t="s">
        <v>73</v>
      </c>
      <c r="C80" s="23" t="s">
        <v>50</v>
      </c>
      <c r="D80" s="23" t="s">
        <v>42</v>
      </c>
      <c r="E80" s="23">
        <v>1</v>
      </c>
      <c r="F80" s="26"/>
      <c r="G80" s="27">
        <f t="shared" si="4"/>
        <v>0</v>
      </c>
      <c r="H80" s="28">
        <f t="shared" si="5"/>
        <v>0</v>
      </c>
    </row>
    <row r="81" spans="2:8" s="1" customFormat="1" ht="12.75" x14ac:dyDescent="0.2">
      <c r="B81" s="18" t="s">
        <v>74</v>
      </c>
      <c r="C81" s="23" t="s">
        <v>51</v>
      </c>
      <c r="D81" s="23" t="s">
        <v>42</v>
      </c>
      <c r="E81" s="23">
        <v>1</v>
      </c>
      <c r="F81" s="26"/>
      <c r="G81" s="27">
        <f t="shared" si="4"/>
        <v>0</v>
      </c>
      <c r="H81" s="28">
        <f t="shared" si="5"/>
        <v>0</v>
      </c>
    </row>
    <row r="82" spans="2:8" s="1" customFormat="1" ht="12.75" x14ac:dyDescent="0.2">
      <c r="B82" s="18" t="s">
        <v>75</v>
      </c>
      <c r="C82" s="23" t="s">
        <v>52</v>
      </c>
      <c r="D82" s="23" t="s">
        <v>42</v>
      </c>
      <c r="E82" s="23">
        <v>1</v>
      </c>
      <c r="F82" s="26"/>
      <c r="G82" s="27">
        <f t="shared" si="4"/>
        <v>0</v>
      </c>
      <c r="H82" s="28">
        <f t="shared" si="5"/>
        <v>0</v>
      </c>
    </row>
    <row r="83" spans="2:8" s="1" customFormat="1" ht="12.75" x14ac:dyDescent="0.2">
      <c r="B83" s="18" t="s">
        <v>76</v>
      </c>
      <c r="C83" s="23" t="s">
        <v>53</v>
      </c>
      <c r="D83" s="23" t="s">
        <v>42</v>
      </c>
      <c r="E83" s="23">
        <v>1</v>
      </c>
      <c r="F83" s="26"/>
      <c r="G83" s="27">
        <f t="shared" si="4"/>
        <v>0</v>
      </c>
      <c r="H83" s="28">
        <f t="shared" si="5"/>
        <v>0</v>
      </c>
    </row>
    <row r="84" spans="2:8" s="1" customFormat="1" ht="12.75" x14ac:dyDescent="0.2">
      <c r="B84" s="18" t="s">
        <v>77</v>
      </c>
      <c r="C84" s="23" t="s">
        <v>54</v>
      </c>
      <c r="D84" s="23" t="s">
        <v>42</v>
      </c>
      <c r="E84" s="23">
        <v>1</v>
      </c>
      <c r="F84" s="26"/>
      <c r="G84" s="27">
        <f t="shared" si="4"/>
        <v>0</v>
      </c>
      <c r="H84" s="28">
        <f t="shared" si="5"/>
        <v>0</v>
      </c>
    </row>
    <row r="85" spans="2:8" s="1" customFormat="1" ht="12.75" x14ac:dyDescent="0.2">
      <c r="B85" s="18" t="s">
        <v>78</v>
      </c>
      <c r="C85" s="23" t="s">
        <v>55</v>
      </c>
      <c r="D85" s="23" t="s">
        <v>42</v>
      </c>
      <c r="E85" s="23">
        <v>1</v>
      </c>
      <c r="F85" s="26"/>
      <c r="G85" s="27">
        <f t="shared" si="4"/>
        <v>0</v>
      </c>
      <c r="H85" s="28">
        <f t="shared" si="5"/>
        <v>0</v>
      </c>
    </row>
    <row r="86" spans="2:8" s="1" customFormat="1" ht="12.75" x14ac:dyDescent="0.2">
      <c r="B86" s="18" t="s">
        <v>79</v>
      </c>
      <c r="C86" s="23" t="s">
        <v>56</v>
      </c>
      <c r="D86" s="23" t="s">
        <v>42</v>
      </c>
      <c r="E86" s="23">
        <v>1</v>
      </c>
      <c r="F86" s="26"/>
      <c r="G86" s="27">
        <f t="shared" si="4"/>
        <v>0</v>
      </c>
      <c r="H86" s="28">
        <f t="shared" si="5"/>
        <v>0</v>
      </c>
    </row>
    <row r="87" spans="2:8" s="1" customFormat="1" ht="12.75" x14ac:dyDescent="0.2">
      <c r="B87" s="18" t="s">
        <v>80</v>
      </c>
      <c r="C87" s="23" t="s">
        <v>57</v>
      </c>
      <c r="D87" s="23" t="s">
        <v>42</v>
      </c>
      <c r="E87" s="23">
        <v>1</v>
      </c>
      <c r="F87" s="26"/>
      <c r="G87" s="27">
        <f t="shared" si="4"/>
        <v>0</v>
      </c>
      <c r="H87" s="28">
        <f t="shared" si="5"/>
        <v>0</v>
      </c>
    </row>
    <row r="88" spans="2:8" s="1" customFormat="1" ht="12.75" x14ac:dyDescent="0.2">
      <c r="B88" s="18" t="s">
        <v>81</v>
      </c>
      <c r="C88" s="23" t="s">
        <v>58</v>
      </c>
      <c r="D88" s="23" t="s">
        <v>42</v>
      </c>
      <c r="E88" s="23">
        <v>1</v>
      </c>
      <c r="F88" s="26"/>
      <c r="G88" s="27">
        <f t="shared" si="4"/>
        <v>0</v>
      </c>
      <c r="H88" s="28">
        <f t="shared" si="5"/>
        <v>0</v>
      </c>
    </row>
    <row r="89" spans="2:8" s="1" customFormat="1" ht="12.75" x14ac:dyDescent="0.2">
      <c r="B89" s="18" t="s">
        <v>82</v>
      </c>
      <c r="C89" s="23" t="s">
        <v>59</v>
      </c>
      <c r="D89" s="23" t="s">
        <v>42</v>
      </c>
      <c r="E89" s="23">
        <v>1</v>
      </c>
      <c r="F89" s="26"/>
      <c r="G89" s="27">
        <f t="shared" si="4"/>
        <v>0</v>
      </c>
      <c r="H89" s="28">
        <f t="shared" si="5"/>
        <v>0</v>
      </c>
    </row>
    <row r="90" spans="2:8" s="1" customFormat="1" ht="12.75" x14ac:dyDescent="0.2">
      <c r="B90" s="18" t="s">
        <v>83</v>
      </c>
      <c r="C90" s="23" t="s">
        <v>23</v>
      </c>
      <c r="D90" s="23" t="s">
        <v>42</v>
      </c>
      <c r="E90" s="23">
        <v>1</v>
      </c>
      <c r="F90" s="26"/>
      <c r="G90" s="27">
        <f t="shared" si="4"/>
        <v>0</v>
      </c>
      <c r="H90" s="28">
        <f t="shared" si="5"/>
        <v>0</v>
      </c>
    </row>
    <row r="91" spans="2:8" s="1" customFormat="1" ht="12.75" x14ac:dyDescent="0.2">
      <c r="B91" s="18" t="s">
        <v>84</v>
      </c>
      <c r="C91" s="23" t="s">
        <v>25</v>
      </c>
      <c r="D91" s="23" t="s">
        <v>42</v>
      </c>
      <c r="E91" s="23">
        <v>1</v>
      </c>
      <c r="F91" s="26"/>
      <c r="G91" s="27">
        <f t="shared" si="4"/>
        <v>0</v>
      </c>
      <c r="H91" s="28">
        <f t="shared" si="5"/>
        <v>0</v>
      </c>
    </row>
    <row r="92" spans="2:8" s="1" customFormat="1" ht="36" x14ac:dyDescent="0.2">
      <c r="B92" s="18" t="s">
        <v>85</v>
      </c>
      <c r="C92" s="23" t="s">
        <v>26</v>
      </c>
      <c r="D92" s="23" t="s">
        <v>119</v>
      </c>
      <c r="E92" s="23">
        <v>1</v>
      </c>
      <c r="F92" s="26"/>
      <c r="G92" s="27">
        <f t="shared" si="4"/>
        <v>0</v>
      </c>
      <c r="H92" s="28">
        <f t="shared" si="5"/>
        <v>0</v>
      </c>
    </row>
    <row r="93" spans="2:8" s="1" customFormat="1" ht="12.75" x14ac:dyDescent="0.2">
      <c r="B93" s="18" t="s">
        <v>145</v>
      </c>
      <c r="C93" s="40" t="s">
        <v>139</v>
      </c>
      <c r="D93" s="23" t="s">
        <v>42</v>
      </c>
      <c r="E93" s="23">
        <v>1</v>
      </c>
      <c r="F93" s="26"/>
      <c r="G93" s="27">
        <f t="shared" si="4"/>
        <v>0</v>
      </c>
      <c r="H93" s="28">
        <f t="shared" si="5"/>
        <v>0</v>
      </c>
    </row>
    <row r="94" spans="2:8" s="1" customFormat="1" ht="12.75" x14ac:dyDescent="0.2">
      <c r="B94" s="18" t="s">
        <v>146</v>
      </c>
      <c r="C94" s="40" t="s">
        <v>140</v>
      </c>
      <c r="D94" s="23" t="s">
        <v>42</v>
      </c>
      <c r="E94" s="23">
        <v>1</v>
      </c>
      <c r="F94" s="26"/>
      <c r="G94" s="27">
        <f t="shared" si="4"/>
        <v>0</v>
      </c>
      <c r="H94" s="28">
        <f t="shared" si="5"/>
        <v>0</v>
      </c>
    </row>
    <row r="95" spans="2:8" s="1" customFormat="1" ht="12.75" x14ac:dyDescent="0.2">
      <c r="B95" s="18" t="s">
        <v>147</v>
      </c>
      <c r="C95" s="23" t="s">
        <v>130</v>
      </c>
      <c r="D95" s="23" t="s">
        <v>42</v>
      </c>
      <c r="E95" s="23">
        <v>1</v>
      </c>
      <c r="F95" s="26"/>
      <c r="G95" s="27">
        <f t="shared" si="4"/>
        <v>0</v>
      </c>
      <c r="H95" s="28">
        <f t="shared" si="5"/>
        <v>0</v>
      </c>
    </row>
    <row r="96" spans="2:8" s="1" customFormat="1" ht="36" x14ac:dyDescent="0.2">
      <c r="B96" s="18" t="s">
        <v>148</v>
      </c>
      <c r="C96" s="23" t="s">
        <v>132</v>
      </c>
      <c r="D96" s="23" t="s">
        <v>119</v>
      </c>
      <c r="E96" s="23">
        <v>0</v>
      </c>
      <c r="F96" s="41" t="s">
        <v>151</v>
      </c>
      <c r="G96" s="70" t="s">
        <v>152</v>
      </c>
      <c r="H96" s="66"/>
    </row>
    <row r="97" spans="2:12" s="1" customFormat="1" ht="36" x14ac:dyDescent="0.2">
      <c r="B97" s="18" t="s">
        <v>149</v>
      </c>
      <c r="C97" s="23" t="s">
        <v>134</v>
      </c>
      <c r="D97" s="23" t="s">
        <v>119</v>
      </c>
      <c r="E97" s="23">
        <v>1</v>
      </c>
      <c r="F97" s="26"/>
      <c r="G97" s="27">
        <f>E97*F97</f>
        <v>0</v>
      </c>
      <c r="H97" s="28">
        <f>G97*48</f>
        <v>0</v>
      </c>
    </row>
    <row r="98" spans="2:12" s="1" customFormat="1" ht="36" x14ac:dyDescent="0.2">
      <c r="B98" s="18" t="s">
        <v>150</v>
      </c>
      <c r="C98" s="23" t="s">
        <v>136</v>
      </c>
      <c r="D98" s="23" t="s">
        <v>119</v>
      </c>
      <c r="E98" s="23">
        <v>1</v>
      </c>
      <c r="F98" s="26"/>
      <c r="G98" s="27">
        <f>E98*F98</f>
        <v>0</v>
      </c>
      <c r="H98" s="28">
        <f>G98*48</f>
        <v>0</v>
      </c>
    </row>
    <row r="99" spans="2:12" ht="30" customHeight="1" x14ac:dyDescent="0.25">
      <c r="B99" s="25"/>
      <c r="C99" s="67" t="s">
        <v>118</v>
      </c>
      <c r="D99" s="68"/>
      <c r="E99" s="69"/>
      <c r="F99" s="69"/>
      <c r="G99" s="69"/>
      <c r="H99" s="66"/>
      <c r="K99" s="7"/>
    </row>
    <row r="100" spans="2:12" ht="18" customHeight="1" x14ac:dyDescent="0.25">
      <c r="B100" s="15"/>
      <c r="C100" s="15" t="s">
        <v>36</v>
      </c>
      <c r="D100" s="52">
        <f>SUM(H68:H95,H97:H98)</f>
        <v>0</v>
      </c>
      <c r="E100" s="53"/>
      <c r="F100" s="53"/>
      <c r="G100" s="53"/>
      <c r="H100" s="54"/>
      <c r="K100" s="8"/>
      <c r="L100" s="6"/>
    </row>
    <row r="102" spans="2:12" ht="24" customHeight="1" x14ac:dyDescent="0.25">
      <c r="B102" s="29"/>
      <c r="C102" s="29" t="s">
        <v>125</v>
      </c>
      <c r="D102" s="29"/>
      <c r="E102" s="29"/>
      <c r="F102" s="30"/>
      <c r="G102" s="31"/>
      <c r="H102" s="31">
        <f>SUM(D26,D63,D100)</f>
        <v>0</v>
      </c>
    </row>
  </sheetData>
  <sheetProtection selectLockedCells="1"/>
  <mergeCells count="22">
    <mergeCell ref="D63:H63"/>
    <mergeCell ref="D100:H100"/>
    <mergeCell ref="D11:H11"/>
    <mergeCell ref="C62:H62"/>
    <mergeCell ref="C99:H99"/>
    <mergeCell ref="G96:H96"/>
    <mergeCell ref="B2:H2"/>
    <mergeCell ref="B4:H4"/>
    <mergeCell ref="B25:H25"/>
    <mergeCell ref="D26:H26"/>
    <mergeCell ref="B8:H8"/>
    <mergeCell ref="B9:C9"/>
    <mergeCell ref="B3:H3"/>
    <mergeCell ref="B10:C10"/>
    <mergeCell ref="D9:H9"/>
    <mergeCell ref="D10:H10"/>
    <mergeCell ref="B5:C5"/>
    <mergeCell ref="D5:H5"/>
    <mergeCell ref="B6:C6"/>
    <mergeCell ref="D6:H6"/>
    <mergeCell ref="B7:C7"/>
    <mergeCell ref="D7:H7"/>
  </mergeCells>
  <phoneticPr fontId="13" type="noConversion"/>
  <pageMargins left="0.31496062992125984" right="0.31496062992125984" top="0.35433070866141736" bottom="0.35433070866141736" header="0.31496062992125984" footer="0.31496062992125984"/>
  <pageSetup paperSize="9" scale="66"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Ponudbeni predračun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2006-11-28T10:36:17Z</dcterms:created>
  <dcterms:modified xsi:type="dcterms:W3CDTF">2024-08-06T08:52:48Z</dcterms:modified>
</cp:coreProperties>
</file>